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7" documentId="13_ncr:1_{3F956AB1-EE01-429A-9C9E-031A3B9D180B}" xr6:coauthVersionLast="47" xr6:coauthVersionMax="47" xr10:uidLastSave="{BBBC32B6-8430-4AF8-9EB3-926B355FC603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E23" i="1"/>
  <c r="E13" i="1"/>
  <c r="E24" i="1" s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25" i="1" l="1"/>
  <c r="O25" i="1"/>
</calcChain>
</file>

<file path=xl/sharedStrings.xml><?xml version="1.0" encoding="utf-8"?>
<sst xmlns="http://schemas.openxmlformats.org/spreadsheetml/2006/main" count="90" uniqueCount="68">
  <si>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</si>
  <si>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</si>
  <si>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</si>
  <si>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</si>
  <si>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</si>
  <si>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</si>
  <si>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</si>
  <si>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</si>
  <si>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</si>
  <si>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</si>
  <si>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</si>
  <si>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</si>
  <si>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</si>
  <si>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</si>
  <si>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</si>
  <si>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</si>
  <si>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</si>
  <si>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</si>
  <si>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</si>
  <si>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</si>
  <si>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</si>
  <si>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</si>
  <si>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</si>
  <si>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</si>
  <si>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</si>
  <si>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</si>
  <si>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</si>
  <si>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</si>
  <si>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</si>
  <si>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</si>
  <si>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</si>
  <si>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</si>
  <si>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</si>
  <si>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</si>
  <si>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</si>
  <si>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</si>
  <si>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</si>
  <si>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</si>
  <si>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</si>
  <si>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</si>
  <si>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</si>
  <si>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</si>
  <si>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</si>
  <si>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</si>
  <si>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</si>
  <si>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</si>
  <si>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Ribe - oslič - file</t>
  </si>
  <si>
    <t>kg</t>
  </si>
  <si>
    <t>Ribe - oslič kocka- panirane 10-15 dag</t>
  </si>
  <si>
    <t>Postrv - file</t>
  </si>
  <si>
    <t>Ribe panga - file</t>
  </si>
  <si>
    <t>Puranji zrezki - panirani 15 dag</t>
  </si>
  <si>
    <t>Lignji očiščeni</t>
  </si>
  <si>
    <t>Girice</t>
  </si>
  <si>
    <t>Hobotnica</t>
  </si>
  <si>
    <t>Škampi</t>
  </si>
  <si>
    <t>Sardelice očiščene</t>
  </si>
  <si>
    <t>Morski sadeži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</si>
  <si>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</si>
  <si>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</si>
  <si>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</si>
  <si>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</si>
  <si>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</si>
  <si>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</si>
  <si>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</si>
  <si>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</si>
  <si>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</si>
  <si>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>10 Zamrznjene ribe in ostali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</si>
</sst>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2" customWidth="1"/>
    <col min="2" max="2" width="27.5546875" style="103" customWidth="1"/>
    <col min="3" max="3" width="6.5546875" style="104" customWidth="1"/>
    <col min="4" max="4" width="6.109375" style="102" customWidth="1"/>
    <col min="5" max="5" width="8.44140625" style="102" bestFit="1" customWidth="1"/>
    <col min="6" max="6" width="14.44140625" style="102" customWidth="1"/>
    <col min="7" max="7" width="15.44140625" style="105" customWidth="1"/>
    <col min="8" max="8" width="11" style="106" customWidth="1"/>
    <col min="9" max="9" width="11" style="107" customWidth="1"/>
    <col min="10" max="11" width="15" style="108" customWidth="1"/>
    <col min="12" max="12" width="4.109375" style="102" bestFit="1" customWidth="1"/>
    <col min="13" max="13" width="16.44140625" style="109" customWidth="1"/>
    <col min="14" max="14" width="12.6640625" style="109" customWidth="1"/>
    <col min="15" max="15" width="19.88671875" style="108" customWidth="1"/>
    <col min="16" max="16" width="19.88671875" style="110" customWidth="1"/>
    <col min="17" max="17" width="13.6640625" style="111" customWidth="1"/>
    <col min="18" max="19" width="20.88671875" style="102" customWidth="1"/>
    <col min="20" max="20" width="14.33203125" style="112" customWidth="1"/>
    <col min="21" max="16384" width="9.109375" style="61"/>
  </cols>
  <sheetData>
    <row r="1" spans="1:20" ht="17.399999999999999" x14ac:dyDescent="0.3">
      <c r="A1" s="60" t="s">
        <v>60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 t="s">
        <v>65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61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62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63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64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0.8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66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42" thickTop="1" x14ac:dyDescent="0.3">
      <c r="A13" s="86">
        <v>3863</v>
      </c>
      <c r="B13" s="87" t="s">
        <v>46</v>
      </c>
      <c r="C13" s="88">
        <v>220</v>
      </c>
      <c r="D13" s="86" t="s">
        <v>47</v>
      </c>
      <c r="E13" s="86">
        <f>C13</f>
        <v>220</v>
      </c>
      <c r="F13" s="86" t="s">
        <v>67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23" si="0">IF(AND(C13="",J13=""),0,IF(AND(M13="",N13=""),C13*J13,IF(AND(M13&lt;&gt;"",N13=""),C13*J13*(100-M13)/100,IF(AND(M13="",N13&lt;&gt;""),C13*J13-N13,"Napaka!"))))</f>
        <v>0</v>
      </c>
      <c r="P13" s="95">
        <f t="shared" ref="P13:P23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41.4" x14ac:dyDescent="0.3">
      <c r="A14" s="98">
        <v>3864</v>
      </c>
      <c r="B14" s="99" t="s">
        <v>48</v>
      </c>
      <c r="C14" s="100">
        <v>180</v>
      </c>
      <c r="D14" s="98" t="s">
        <v>47</v>
      </c>
      <c r="E14" s="86">
        <f t="shared" ref="E14:E23" si="2">C14</f>
        <v>180</v>
      </c>
      <c r="F14" s="86" t="s">
        <v>67</v>
      </c>
      <c r="G14" s="101"/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41.4" x14ac:dyDescent="0.3">
      <c r="A15" s="98">
        <v>3865</v>
      </c>
      <c r="B15" s="99" t="s">
        <v>49</v>
      </c>
      <c r="C15" s="100">
        <v>120</v>
      </c>
      <c r="D15" s="98" t="s">
        <v>47</v>
      </c>
      <c r="E15" s="86">
        <f t="shared" si="2"/>
        <v>120</v>
      </c>
      <c r="F15" s="86" t="s">
        <v>67</v>
      </c>
      <c r="G15" s="101"/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41.4" x14ac:dyDescent="0.3">
      <c r="A16" s="98">
        <v>3866</v>
      </c>
      <c r="B16" s="99" t="s">
        <v>50</v>
      </c>
      <c r="C16" s="100">
        <v>180</v>
      </c>
      <c r="D16" s="98" t="s">
        <v>47</v>
      </c>
      <c r="E16" s="86">
        <f t="shared" si="2"/>
        <v>180</v>
      </c>
      <c r="F16" s="86" t="s">
        <v>67</v>
      </c>
      <c r="G16" s="101"/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41.4" x14ac:dyDescent="0.3">
      <c r="A17" s="98">
        <v>3867</v>
      </c>
      <c r="B17" s="99" t="s">
        <v>51</v>
      </c>
      <c r="C17" s="100">
        <v>170</v>
      </c>
      <c r="D17" s="98" t="s">
        <v>47</v>
      </c>
      <c r="E17" s="86">
        <f t="shared" si="2"/>
        <v>170</v>
      </c>
      <c r="F17" s="86" t="s">
        <v>67</v>
      </c>
      <c r="G17" s="101"/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41.4" x14ac:dyDescent="0.3">
      <c r="A18" s="98">
        <v>3868</v>
      </c>
      <c r="B18" s="99" t="s">
        <v>52</v>
      </c>
      <c r="C18" s="100">
        <v>190</v>
      </c>
      <c r="D18" s="98" t="s">
        <v>47</v>
      </c>
      <c r="E18" s="86">
        <f t="shared" si="2"/>
        <v>190</v>
      </c>
      <c r="F18" s="86" t="s">
        <v>67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41.4" x14ac:dyDescent="0.3">
      <c r="A19" s="98">
        <v>3869</v>
      </c>
      <c r="B19" s="99" t="s">
        <v>53</v>
      </c>
      <c r="C19" s="100">
        <v>40</v>
      </c>
      <c r="D19" s="98" t="s">
        <v>47</v>
      </c>
      <c r="E19" s="86">
        <f t="shared" si="2"/>
        <v>40</v>
      </c>
      <c r="F19" s="86" t="s">
        <v>67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41.4" x14ac:dyDescent="0.3">
      <c r="A20" s="98">
        <v>3870</v>
      </c>
      <c r="B20" s="99" t="s">
        <v>54</v>
      </c>
      <c r="C20" s="100">
        <v>25</v>
      </c>
      <c r="D20" s="98" t="s">
        <v>47</v>
      </c>
      <c r="E20" s="86">
        <f t="shared" si="2"/>
        <v>25</v>
      </c>
      <c r="F20" s="86" t="s">
        <v>67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41.4" x14ac:dyDescent="0.3">
      <c r="A21" s="98">
        <v>3871</v>
      </c>
      <c r="B21" s="99" t="s">
        <v>55</v>
      </c>
      <c r="C21" s="100">
        <v>20</v>
      </c>
      <c r="D21" s="98" t="s">
        <v>47</v>
      </c>
      <c r="E21" s="86">
        <f t="shared" si="2"/>
        <v>20</v>
      </c>
      <c r="F21" s="86" t="s">
        <v>67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41.4" x14ac:dyDescent="0.3">
      <c r="A22" s="98">
        <v>3872</v>
      </c>
      <c r="B22" s="99" t="s">
        <v>56</v>
      </c>
      <c r="C22" s="100">
        <v>70</v>
      </c>
      <c r="D22" s="98" t="s">
        <v>47</v>
      </c>
      <c r="E22" s="86">
        <f t="shared" si="2"/>
        <v>70</v>
      </c>
      <c r="F22" s="86" t="s">
        <v>67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41.4" x14ac:dyDescent="0.3">
      <c r="A23" s="98">
        <v>3873</v>
      </c>
      <c r="B23" s="99" t="s">
        <v>57</v>
      </c>
      <c r="C23" s="100">
        <v>40</v>
      </c>
      <c r="D23" s="98" t="s">
        <v>47</v>
      </c>
      <c r="E23" s="86">
        <f t="shared" si="2"/>
        <v>40</v>
      </c>
      <c r="F23" s="86" t="s">
        <v>67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x14ac:dyDescent="0.3">
      <c r="A24" s="98"/>
      <c r="B24" s="99"/>
      <c r="C24" s="100"/>
      <c r="D24" s="98"/>
      <c r="E24" s="98">
        <f>SUM(E13:E23)</f>
        <v>1255</v>
      </c>
      <c r="F24" s="98"/>
      <c r="G24" s="101"/>
      <c r="H24" s="90"/>
      <c r="I24" s="91"/>
      <c r="J24" s="92"/>
      <c r="K24" s="92"/>
      <c r="L24" s="93"/>
      <c r="M24" s="94"/>
      <c r="N24" s="94"/>
      <c r="O24" s="92" t="s">
        <v>58</v>
      </c>
      <c r="P24" s="95" t="s">
        <v>59</v>
      </c>
      <c r="Q24" s="96"/>
      <c r="R24" s="93"/>
      <c r="S24" s="93"/>
      <c r="T24" s="97"/>
    </row>
    <row r="25" spans="1:20" x14ac:dyDescent="0.3">
      <c r="A25" s="98"/>
      <c r="B25" s="99"/>
      <c r="C25" s="100"/>
      <c r="D25" s="98"/>
      <c r="E25" s="98"/>
      <c r="F25" s="98"/>
      <c r="G25" s="101"/>
      <c r="H25" s="90"/>
      <c r="I25" s="91"/>
      <c r="J25" s="92"/>
      <c r="K25" s="92"/>
      <c r="L25" s="93"/>
      <c r="M25" s="94"/>
      <c r="N25" s="94"/>
      <c r="O25" s="94">
        <f>ROUND(SUM(O13:O23), 2)</f>
        <v>0</v>
      </c>
      <c r="P25" s="113">
        <f>ROUND(SUM(P13:P23), 2)</f>
        <v>0</v>
      </c>
      <c r="Q25" s="96"/>
      <c r="R25" s="93"/>
      <c r="S25" s="93"/>
      <c r="T25" s="97"/>
    </row>
  </sheetData>
  <sheetProtection algorithmName="SHA-512" hashValue="J1+2gYdpGLphhHQv2uO1Rv4s4Hg1ooqdmy6G+vUNixi7yzF1LYx9YQWGWlMl/9Au9uHLpPJnUU0o4W+rV3qYgQ==" saltValue="Tir4K8zXudmR7Pkhi8M07Q==" spinCount="100000" sheet="1" objects="1" scenarios="1" selectLockedCells="1"/>
  <mergeCells count="13">
    <mergeCell ref="A1:T1"/>
    <mergeCell ref="A2:D2"/>
    <mergeCell ref="A3:D3"/>
    <mergeCell ref="A4:D4"/>
    <mergeCell ref="A5:D5"/>
    <mergeCell ref="A11:G11"/>
    <mergeCell ref="H11:T11"/>
    <mergeCell ref="F2:T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operator="greaterThan" allowBlank="1" showInputMessage="1" showErrorMessage="1" sqref="C65534:C65536 I13:I65536" xr:uid="{00000000-0002-0000-0000-000003000000}">
      <formula1>0</formula1>
    </dataValidation>
    <dataValidation type="decimal" operator="greaterThanOrEqual" allowBlank="1" showInputMessage="1" showErrorMessage="1" sqref="P65533:P65536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3"/>
      <c r="C2" s="2"/>
      <c r="D2" s="2"/>
      <c r="E2" s="2"/>
      <c r="F2" s="2"/>
      <c r="G2" s="2"/>
      <c r="H2" s="2"/>
      <c r="I2" s="2"/>
      <c r="J2" s="2"/>
      <c r="K2" s="36"/>
    </row>
    <row r="3" spans="2:11" ht="17.399999999999999" x14ac:dyDescent="0.3">
      <c r="B3" s="34"/>
      <c r="C3" s="45" t="s">
        <v>12</v>
      </c>
      <c r="D3" s="46"/>
      <c r="E3" s="46"/>
      <c r="F3" s="46"/>
      <c r="G3" s="46"/>
      <c r="H3" s="46"/>
      <c r="I3" s="46"/>
      <c r="J3" s="47"/>
      <c r="K3" s="37"/>
    </row>
    <row r="4" spans="2:11" x14ac:dyDescent="0.3">
      <c r="B4" s="34"/>
      <c r="C4" s="41"/>
      <c r="D4" s="42"/>
      <c r="E4" s="42"/>
      <c r="F4" s="42"/>
      <c r="G4" s="42"/>
      <c r="H4" s="42"/>
      <c r="I4" s="42"/>
      <c r="J4" s="42"/>
      <c r="K4" s="37"/>
    </row>
    <row r="5" spans="2:11" x14ac:dyDescent="0.3">
      <c r="B5" s="34"/>
      <c r="C5" s="22" t="s">
        <v>15</v>
      </c>
      <c r="D5" s="23"/>
      <c r="E5" s="23"/>
      <c r="F5" s="23"/>
      <c r="G5" s="23"/>
      <c r="H5" s="23"/>
      <c r="I5" s="23"/>
      <c r="J5" s="23"/>
      <c r="K5" s="37"/>
    </row>
    <row r="6" spans="2:11" x14ac:dyDescent="0.3">
      <c r="B6" s="34"/>
      <c r="C6" s="27" t="s">
        <v>16</v>
      </c>
      <c r="D6" s="23"/>
      <c r="E6" s="23"/>
      <c r="F6" s="23"/>
      <c r="G6" s="23"/>
      <c r="H6" s="23"/>
      <c r="I6" s="23"/>
      <c r="J6" s="23"/>
      <c r="K6" s="37"/>
    </row>
    <row r="7" spans="2:11" x14ac:dyDescent="0.3">
      <c r="B7" s="34"/>
      <c r="C7" s="27" t="s">
        <v>17</v>
      </c>
      <c r="D7" s="23"/>
      <c r="E7" s="23"/>
      <c r="F7" s="23"/>
      <c r="G7" s="23"/>
      <c r="H7" s="23"/>
      <c r="I7" s="23"/>
      <c r="J7" s="23"/>
      <c r="K7" s="37"/>
    </row>
    <row r="8" spans="2:11" x14ac:dyDescent="0.3">
      <c r="B8" s="34"/>
      <c r="C8" s="4"/>
      <c r="D8" s="3"/>
      <c r="E8" s="3"/>
      <c r="F8" s="3"/>
      <c r="G8" s="3"/>
      <c r="H8" s="3"/>
      <c r="I8" s="3"/>
      <c r="J8" s="3"/>
      <c r="K8" s="37"/>
    </row>
    <row r="9" spans="2:11" x14ac:dyDescent="0.3">
      <c r="B9" s="34"/>
      <c r="C9" s="4"/>
      <c r="D9" s="3"/>
      <c r="E9" s="3"/>
      <c r="F9" s="3"/>
      <c r="G9" s="3"/>
      <c r="H9" s="3"/>
      <c r="I9" s="3"/>
      <c r="J9" s="3"/>
      <c r="K9" s="37"/>
    </row>
    <row r="10" spans="2:11" x14ac:dyDescent="0.3">
      <c r="B10" s="34"/>
      <c r="C10" s="4"/>
      <c r="D10" s="3"/>
      <c r="E10" s="3"/>
      <c r="F10" s="3"/>
      <c r="G10" s="3"/>
      <c r="H10" s="3"/>
      <c r="I10" s="3"/>
      <c r="J10" s="3"/>
      <c r="K10" s="37"/>
    </row>
    <row r="11" spans="2:11" x14ac:dyDescent="0.3">
      <c r="B11" s="34"/>
      <c r="C11" s="39"/>
      <c r="D11" s="40"/>
      <c r="E11" s="40"/>
      <c r="F11" s="40"/>
      <c r="G11" s="40"/>
      <c r="H11" s="40"/>
      <c r="I11" s="40"/>
      <c r="J11" s="40"/>
      <c r="K11" s="37"/>
    </row>
    <row r="12" spans="2:11" x14ac:dyDescent="0.3">
      <c r="B12" s="34"/>
      <c r="C12" s="52" t="s">
        <v>13</v>
      </c>
      <c r="D12" s="53"/>
      <c r="E12" s="54"/>
      <c r="F12" s="54"/>
      <c r="G12" s="54"/>
      <c r="H12" s="54"/>
      <c r="I12" s="54"/>
      <c r="J12" s="55"/>
      <c r="K12" s="37"/>
    </row>
    <row r="13" spans="2:11" x14ac:dyDescent="0.3">
      <c r="B13" s="34"/>
      <c r="C13" s="56"/>
      <c r="D13" s="57"/>
      <c r="E13" s="57"/>
      <c r="F13" s="57"/>
      <c r="G13" s="57"/>
      <c r="H13" s="57"/>
      <c r="I13" s="57"/>
      <c r="J13" s="58"/>
      <c r="K13" s="37"/>
    </row>
    <row r="14" spans="2:11" x14ac:dyDescent="0.3">
      <c r="B14" s="34"/>
      <c r="C14" s="5" t="s">
        <v>18</v>
      </c>
      <c r="D14" s="24" t="s">
        <v>19</v>
      </c>
      <c r="E14" s="51"/>
      <c r="F14" s="7"/>
      <c r="G14" s="7"/>
      <c r="H14" s="7"/>
      <c r="I14" s="8"/>
      <c r="J14" s="9"/>
      <c r="K14" s="37"/>
    </row>
    <row r="15" spans="2:11" x14ac:dyDescent="0.3">
      <c r="B15" s="34"/>
      <c r="C15" s="5" t="s">
        <v>20</v>
      </c>
      <c r="D15" s="24" t="s">
        <v>21</v>
      </c>
      <c r="E15" s="51"/>
      <c r="F15" s="7"/>
      <c r="G15" s="7"/>
      <c r="H15" s="7"/>
      <c r="I15" s="8"/>
      <c r="J15" s="9"/>
      <c r="K15" s="37"/>
    </row>
    <row r="16" spans="2:11" x14ac:dyDescent="0.3">
      <c r="B16" s="34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7"/>
    </row>
    <row r="17" spans="2:11" x14ac:dyDescent="0.3">
      <c r="B17" s="34"/>
      <c r="C17" s="5" t="s">
        <v>23</v>
      </c>
      <c r="D17" s="24" t="s">
        <v>24</v>
      </c>
      <c r="E17" s="51"/>
      <c r="F17" s="51"/>
      <c r="G17" s="51"/>
      <c r="H17" s="51"/>
      <c r="I17" s="8"/>
      <c r="J17" s="9"/>
      <c r="K17" s="37"/>
    </row>
    <row r="18" spans="2:11" x14ac:dyDescent="0.3">
      <c r="B18" s="34"/>
      <c r="C18" s="5" t="s">
        <v>26</v>
      </c>
      <c r="D18" s="24" t="s">
        <v>25</v>
      </c>
      <c r="E18" s="51"/>
      <c r="F18" s="51"/>
      <c r="G18" s="7"/>
      <c r="H18" s="7"/>
      <c r="I18" s="8"/>
      <c r="J18" s="9"/>
      <c r="K18" s="37"/>
    </row>
    <row r="19" spans="2:11" x14ac:dyDescent="0.3">
      <c r="B19" s="34"/>
      <c r="C19" s="5" t="s">
        <v>28</v>
      </c>
      <c r="D19" s="24" t="s">
        <v>43</v>
      </c>
      <c r="E19" s="25"/>
      <c r="F19" s="25"/>
      <c r="G19" s="25"/>
      <c r="H19" s="25"/>
      <c r="I19" s="25"/>
      <c r="J19" s="26"/>
      <c r="K19" s="37"/>
    </row>
    <row r="20" spans="2:11" x14ac:dyDescent="0.3">
      <c r="B20" s="34"/>
      <c r="C20" s="10"/>
      <c r="D20" s="59" t="s">
        <v>27</v>
      </c>
      <c r="E20" s="25"/>
      <c r="F20" s="25"/>
      <c r="G20" s="25"/>
      <c r="H20" s="25"/>
      <c r="I20" s="25"/>
      <c r="J20" s="26"/>
      <c r="K20" s="37"/>
    </row>
    <row r="21" spans="2:11" x14ac:dyDescent="0.3">
      <c r="B21" s="34"/>
      <c r="C21" s="5" t="s">
        <v>29</v>
      </c>
      <c r="D21" s="24" t="s">
        <v>30</v>
      </c>
      <c r="E21" s="51"/>
      <c r="F21" s="51"/>
      <c r="G21" s="7"/>
      <c r="H21" s="7"/>
      <c r="I21" s="8"/>
      <c r="J21" s="9"/>
      <c r="K21" s="37"/>
    </row>
    <row r="22" spans="2:11" x14ac:dyDescent="0.3">
      <c r="B22" s="34"/>
      <c r="C22" s="5" t="s">
        <v>31</v>
      </c>
      <c r="D22" s="24" t="s">
        <v>32</v>
      </c>
      <c r="E22" s="51"/>
      <c r="F22" s="51"/>
      <c r="G22" s="51"/>
      <c r="H22" s="51"/>
      <c r="I22" s="8"/>
      <c r="J22" s="9"/>
      <c r="K22" s="37"/>
    </row>
    <row r="23" spans="2:11" x14ac:dyDescent="0.3">
      <c r="B23" s="34"/>
      <c r="C23" s="5" t="s">
        <v>41</v>
      </c>
      <c r="D23" s="24" t="s">
        <v>2</v>
      </c>
      <c r="E23" s="31"/>
      <c r="F23" s="31"/>
      <c r="G23" s="31"/>
      <c r="H23" s="31"/>
      <c r="I23" s="31"/>
      <c r="J23" s="32"/>
      <c r="K23" s="37"/>
    </row>
    <row r="24" spans="2:11" x14ac:dyDescent="0.3">
      <c r="B24" s="34"/>
      <c r="C24" s="11" t="s">
        <v>42</v>
      </c>
      <c r="D24" s="28" t="s">
        <v>44</v>
      </c>
      <c r="E24" s="29"/>
      <c r="F24" s="29"/>
      <c r="G24" s="29"/>
      <c r="H24" s="29"/>
      <c r="I24" s="29"/>
      <c r="J24" s="30"/>
      <c r="K24" s="37"/>
    </row>
    <row r="25" spans="2:11" x14ac:dyDescent="0.3">
      <c r="B25" s="34"/>
      <c r="C25" s="12"/>
      <c r="D25" s="48" t="s">
        <v>45</v>
      </c>
      <c r="E25" s="49"/>
      <c r="F25" s="49"/>
      <c r="G25" s="49"/>
      <c r="H25" s="49"/>
      <c r="I25" s="49"/>
      <c r="J25" s="50"/>
      <c r="K25" s="37"/>
    </row>
    <row r="26" spans="2:11" x14ac:dyDescent="0.3">
      <c r="B26" s="34"/>
      <c r="C26" s="42"/>
      <c r="D26" s="42"/>
      <c r="E26" s="42"/>
      <c r="F26" s="42"/>
      <c r="G26" s="42"/>
      <c r="H26" s="42"/>
      <c r="I26" s="42"/>
      <c r="J26" s="42"/>
      <c r="K26" s="37"/>
    </row>
    <row r="27" spans="2:11" x14ac:dyDescent="0.3">
      <c r="B27" s="34"/>
      <c r="C27" s="43"/>
      <c r="D27" s="43"/>
      <c r="E27" s="43"/>
      <c r="F27" s="43"/>
      <c r="G27" s="43"/>
      <c r="H27" s="43"/>
      <c r="I27" s="43"/>
      <c r="J27" s="43"/>
      <c r="K27" s="37"/>
    </row>
    <row r="28" spans="2:11" ht="15" thickBot="1" x14ac:dyDescent="0.35">
      <c r="B28" s="35"/>
      <c r="C28" s="44"/>
      <c r="D28" s="44"/>
      <c r="E28" s="44"/>
      <c r="F28" s="44"/>
      <c r="G28" s="44"/>
      <c r="H28" s="44"/>
      <c r="I28" s="44"/>
      <c r="J28" s="44"/>
      <c r="K28" s="38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C6:J6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2023-10-19T17:32:41Z</dcterms:modified>
</cp:coreProperties>
</file>